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D325FA04-004A-4252-9A26-DEE227911F4C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3" i="3" l="1"/>
  <c r="O63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<sst xmlns="http://schemas.openxmlformats.org/spreadsheetml/2006/main" count="37" uniqueCount="37">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</sst>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3" totalsRowCount="1" headerRowDxfId="56" dataDxfId="55" totalsRowDxfId="54">
  <autoFilter ref="A1:O632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3"/>
  <sheetViews>
    <sheetView rightToLeft="1" tabSelected="1" zoomScale="140" zoomScaleNormal="140" workbookViewId="0">
      <pane ySplit="1" topLeftCell="A625" activePane="bottomLeft" state="frozen"/>
      <selection activeCell="B1" sqref="B1"/>
      <selection pane="bottomLeft" activeCell="K632" sqref="K63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>
        <v>14020301</v>
      </c>
      <c r="B631" s="10">
        <v>13395</v>
      </c>
      <c r="C631" s="1">
        <v>1830</v>
      </c>
      <c r="D631" s="1">
        <v>131</v>
      </c>
      <c r="E631" s="1">
        <v>36.700000000000003</v>
      </c>
      <c r="F631" s="1">
        <v>28.6</v>
      </c>
      <c r="G631" s="13"/>
      <c r="H631" s="14"/>
      <c r="I631" s="1">
        <v>-444</v>
      </c>
      <c r="J631" s="1">
        <v>1011</v>
      </c>
    </row>
    <row r="632" spans="1:15">
      <c r="A632" s="8">
        <v>14020302</v>
      </c>
      <c r="B632" s="10">
        <v>13080</v>
      </c>
      <c r="C632" s="1">
        <v>1609</v>
      </c>
      <c r="D632" s="1">
        <v>189</v>
      </c>
      <c r="E632" s="1">
        <v>36.700000000000003</v>
      </c>
      <c r="F632" s="1">
        <v>29.8</v>
      </c>
      <c r="G632" s="13"/>
      <c r="H632" s="14"/>
      <c r="I632" s="1">
        <v>-412</v>
      </c>
      <c r="J632" s="1">
        <v>259</v>
      </c>
    </row>
    <row r="633" spans="1:15">
      <c r="A633" s="8" t="s">
        <v>2</v>
      </c>
      <c r="H633" s="1"/>
      <c r="J633" s="10">
        <f>SUBTOTAL(109,Table2[ورود و خروج سهام])</f>
        <v>-152913</v>
      </c>
      <c r="O633" s="4">
        <f>SUBTOTAL(109,Table2[سال اخیر])</f>
        <v>-123785</v>
      </c>
    </row>
  </sheetData>
  <phoneticPr fontId="3" type="noConversion"/>
  <conditionalFormatting sqref="C223:C618 C620:C632">
    <cfRule type="cellIs" dxfId="38" priority="18" operator="greaterThan">
      <formula>0</formula>
    </cfRule>
  </conditionalFormatting>
  <conditionalFormatting sqref="D223:D618 D620:D632">
    <cfRule type="cellIs" dxfId="37" priority="17" operator="greaterThan">
      <formula>0</formula>
    </cfRule>
  </conditionalFormatting>
  <conditionalFormatting sqref="E223:E618 E620:E632">
    <cfRule type="cellIs" dxfId="36" priority="24" operator="greaterThan">
      <formula>0</formula>
    </cfRule>
  </conditionalFormatting>
  <conditionalFormatting sqref="F223:F618 F620:F632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34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32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33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2023-05-23T12:40:37Z</dcterms:modified>
</cp:coreProperties>
</file>